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2390" windowHeight="6000"/>
  </bookViews>
  <sheets>
    <sheet name="РЕЕСТР" sheetId="1" r:id="rId1"/>
    <sheet name="00000" sheetId="4" r:id="rId2"/>
  </sheets>
  <definedNames>
    <definedName name="_xlnm._FilterDatabase" localSheetId="1" hidden="1">'00000'!$A$4:$I$57</definedName>
    <definedName name="_xlnm._FilterDatabase" localSheetId="0" hidden="1">РЕЕСТР!$A$5:$I$8</definedName>
  </definedNames>
  <calcPr calcId="145621"/>
</workbook>
</file>

<file path=xl/calcChain.xml><?xml version="1.0" encoding="utf-8"?>
<calcChain xmlns="http://schemas.openxmlformats.org/spreadsheetml/2006/main">
  <c r="F7" i="1" l="1"/>
  <c r="G7" i="1"/>
  <c r="H7" i="1"/>
  <c r="E7" i="1"/>
  <c r="I8" i="1" l="1"/>
  <c r="I57" i="4" l="1"/>
  <c r="M20" i="4"/>
  <c r="M18" i="4"/>
  <c r="M13" i="4"/>
  <c r="M10" i="4"/>
  <c r="M5" i="4"/>
  <c r="M56" i="4" s="1"/>
</calcChain>
</file>

<file path=xl/sharedStrings.xml><?xml version="1.0" encoding="utf-8"?>
<sst xmlns="http://schemas.openxmlformats.org/spreadsheetml/2006/main" count="198" uniqueCount="144">
  <si>
    <t>№ п/п</t>
  </si>
  <si>
    <t xml:space="preserve"> Наименование объекта</t>
  </si>
  <si>
    <t>№ сметы</t>
  </si>
  <si>
    <t>ГМЗ</t>
  </si>
  <si>
    <t>АТТ</t>
  </si>
  <si>
    <t>УГРУ</t>
  </si>
  <si>
    <t>ТЭЦ</t>
  </si>
  <si>
    <t>РМЗ</t>
  </si>
  <si>
    <t>ЦНИЛ</t>
  </si>
  <si>
    <t>Подразделение</t>
  </si>
  <si>
    <t>РМЗ. Кислородная станция. Реконструкция оконного заполнения фасада здания кислородной ствнции на отм. +3,820м, ряд А, ось 4-6</t>
  </si>
  <si>
    <t>286-14</t>
  </si>
  <si>
    <t>287-14</t>
  </si>
  <si>
    <t>288-14</t>
  </si>
  <si>
    <t>Р-1. Надшахтное здание шахты 3"В". Антикоррозийное покрытие металлоконструкций согласно экспертизе №69-ЗС-00328-2009.</t>
  </si>
  <si>
    <t>294-14</t>
  </si>
  <si>
    <t>ТЭЦ Главный корпус. Котельный цех в осях 13-15, ряд Г. Реконструкция участка трубопроводов прямая и обратная вода на калориферы.</t>
  </si>
  <si>
    <t>295-14</t>
  </si>
  <si>
    <t>296-14</t>
  </si>
  <si>
    <t>ТЭЦ. Главный корпус. Котельных цех от ряда В до ряда И по оси 10. Реконструкция трубопровода хозпитьевой воды.</t>
  </si>
  <si>
    <t>297-14</t>
  </si>
  <si>
    <t>ТЭЦ. Реконструкция золошлакопровода Б от узла переключения до опоры №216</t>
  </si>
  <si>
    <t>298-14</t>
  </si>
  <si>
    <t>УГРУ. Рудник №1. Шахта 1"К". Надшахтное здание. Работы согласно экспертизе №69-ЗС-00298-2011</t>
  </si>
  <si>
    <t>299-14</t>
  </si>
  <si>
    <t>300-14</t>
  </si>
  <si>
    <t>ПУ Рудник №1. Шахта 1"К". ПВС. ГВУ. Инв.№ 77060521. Кровля</t>
  </si>
  <si>
    <t>302-14</t>
  </si>
  <si>
    <t>303-14</t>
  </si>
  <si>
    <t>305-14</t>
  </si>
  <si>
    <t>ГМЗ. Здание №608. Ремонт фасада</t>
  </si>
  <si>
    <t>306-14</t>
  </si>
  <si>
    <t>ГМЗ. Зд. 622-3. Ремонт фасада в о 9-19 А, 19 А-Б, 19-13 Б.</t>
  </si>
  <si>
    <t>307-14</t>
  </si>
  <si>
    <t>ГМЗ. Здание 622-1. Ремонт фасада в осях 13-25 Д и в осях 19-25 И-Ж</t>
  </si>
  <si>
    <t>308-14</t>
  </si>
  <si>
    <t>ГМЗ. Зд. 622-2,3. АКЗ окраска поверхности оконных рам, участков стен из профлиста во 1 А-Д, 1-9 А с отм. +1,200 до отм. +24,000 м.</t>
  </si>
  <si>
    <t>309-14</t>
  </si>
  <si>
    <t>ГМЗ. Зд. 615. АКЗ мк балок перекрытия на отм. -8,000 м. во 2-7 А-Б и во 1-2 Б-Д</t>
  </si>
  <si>
    <t>310-14</t>
  </si>
  <si>
    <t>ГМЗ. Здание 630 Ремонт рулонной кровли, ремонт плит покрытия.</t>
  </si>
  <si>
    <t>311-14</t>
  </si>
  <si>
    <t>ГМЗ. Здание №608. Ремонт  плит покрытия  во 4-8,  Г-Ж на отм. +16,2 м.</t>
  </si>
  <si>
    <t>312-14</t>
  </si>
  <si>
    <t>ГМЗ.Зд. 621б.  Галерея конвейера позиции 100. Замена ленточного остекления на оконные блоки.</t>
  </si>
  <si>
    <t>313-14</t>
  </si>
  <si>
    <t>ГМЗ. Зд. 622-1,2. Перегородка  между цехами №1,2 по ряду  Д во 1-13 с отм +3,600м до отм 30,600 м.</t>
  </si>
  <si>
    <t>314-14</t>
  </si>
  <si>
    <t>ЦНИЛ. Здание ФХЛ. Кабинет №37. Внутренняя отделка</t>
  </si>
  <si>
    <t>327-14</t>
  </si>
  <si>
    <t>ЦНИЛ. Здание ФХЛ. Ремонт кабинета №5а. Внутренняя отделка</t>
  </si>
  <si>
    <t>328-14</t>
  </si>
  <si>
    <t>ЦНИЛ. Здание ФХЛ. Кабинет №3. Внутренняя отделка</t>
  </si>
  <si>
    <t>329-14</t>
  </si>
  <si>
    <t>ЦНИЛ. Здание ФХЛ. Кабинет №-3А с прихожей. Внутренняя отделка</t>
  </si>
  <si>
    <t>330-14</t>
  </si>
  <si>
    <t>ЦНИЛ. Здание ФХЛ. Кабинет №5. Внутренняя отделка</t>
  </si>
  <si>
    <t>331-14</t>
  </si>
  <si>
    <t>ЦНИЛ. Здание ФХЛ. Кабинет №23. Внутренняя отделка</t>
  </si>
  <si>
    <t>332-14</t>
  </si>
  <si>
    <t>ЦНИЛ.Здание самостоятельного бюро инженерно-геологических изысканий закладочных работ и строительных материалов (СБИГИ ЗРиСМ).Устройство мягкой кровли.</t>
  </si>
  <si>
    <t>333-14</t>
  </si>
  <si>
    <t>ЦНИЛ. Здание ФХЛ. Цех смазки. Внутренняя отделка.</t>
  </si>
  <si>
    <t>334-14</t>
  </si>
  <si>
    <t>ЦНИЛ. Здание кернохранилища.Устройство мягкой кровли</t>
  </si>
  <si>
    <t>335-14</t>
  </si>
  <si>
    <t>336-14</t>
  </si>
  <si>
    <t>ЦОГП. ЦЗК. Реконструкция согласно экспертизе №69-ЗС-00762-2011.</t>
  </si>
  <si>
    <t>ТЭЦ. Реконструкция промливневой канализации площадки ММХ</t>
  </si>
  <si>
    <t>337-14</t>
  </si>
  <si>
    <t>ТЭЦ. Здание главного корпуса 1,2 очередь в осях 1-19 ряд Д-И на отм. +26,000м. Реконструкция кровли</t>
  </si>
  <si>
    <t>338-14</t>
  </si>
  <si>
    <t>ТЭЦ. Котельный цех. Восстановление металлоконструкций лестниц главного корпуса</t>
  </si>
  <si>
    <t>339-14</t>
  </si>
  <si>
    <t>340-14</t>
  </si>
  <si>
    <t>341-14</t>
  </si>
  <si>
    <t>ТЭЦ. Реконструкция здания ММХ по результатам экспертизы</t>
  </si>
  <si>
    <t>342-14</t>
  </si>
  <si>
    <t>ТЭЦ. ЦТП. Реконструкция кровли, остекления здания натяжной станции и галереи ЛК-5/1 с узлом пересыпки и приводных станций ЛК-5/1 и ЛК-5/2</t>
  </si>
  <si>
    <t>ТЭЦ. Котельный цех. Восстановление АКЗ каркаса здания главного корпуса 2 очереди</t>
  </si>
  <si>
    <t>343-14</t>
  </si>
  <si>
    <t>ТЭЦ. ЦТП. Здание ДДУ. Реконструкция помещений</t>
  </si>
  <si>
    <t>344-14</t>
  </si>
  <si>
    <t>ТЭЦ. КЦ. Главный корпус ряд "Д" 2 очередь. Замена оконных рам</t>
  </si>
  <si>
    <t>345-14</t>
  </si>
  <si>
    <t>ТЭЦ. Реконструкция градирни №5</t>
  </si>
  <si>
    <t>346-14</t>
  </si>
  <si>
    <t>ГМЗ. Здание 630. Ремонт  фасада</t>
  </si>
  <si>
    <t>348-14</t>
  </si>
  <si>
    <t>Здание 614. Ремонт стенового огрждения мк и плит покрытия.</t>
  </si>
  <si>
    <t>349-14</t>
  </si>
  <si>
    <t>351-14</t>
  </si>
  <si>
    <t>ТЭЦ. ТЦ. Здание главного корпуса в осях А-В, 1-10. Восстановление конструкций согласно экспертизе ПБ</t>
  </si>
  <si>
    <t>АТТ. Реконструкция здания главного корпуса. Цех технического ремонта.</t>
  </si>
  <si>
    <t>353-14</t>
  </si>
  <si>
    <t>ГМЗ. Здание 604. Фасад</t>
  </si>
  <si>
    <t>355-14</t>
  </si>
  <si>
    <t>356-14</t>
  </si>
  <si>
    <t>ГМЗ. Зд. 638. Антикоррозионное покрытие мк каркаса здания во 2-13 А-Ж с отм. -4,35 до отм. 0,000 м. (колонны, продольные и поперечные  балки перекрытия)</t>
  </si>
  <si>
    <t xml:space="preserve">Перечень смет  </t>
  </si>
  <si>
    <r>
      <t xml:space="preserve">Стоимость </t>
    </r>
    <r>
      <rPr>
        <b/>
        <sz val="11"/>
        <color theme="1"/>
        <rFont val="Times New Roman"/>
        <family val="1"/>
        <charset val="204"/>
      </rPr>
      <t>без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</si>
  <si>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1"/>
        <color theme="1"/>
        <rFont val="Times New Roman"/>
        <family val="1"/>
        <charset val="204"/>
      </rPr>
      <t xml:space="preserve">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</si>
  <si>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>Базисный уровень цен в ценах 2001 г.</t>
    </r>
    <r>
      <rPr>
        <sz val="11"/>
        <color theme="1"/>
        <rFont val="Times New Roman"/>
        <family val="1"/>
        <charset val="204"/>
      </rPr>
      <t xml:space="preserve"> руб.</t>
    </r>
  </si>
  <si>
    <t>Итого</t>
  </si>
  <si>
    <t>ЖДЦ</t>
  </si>
  <si>
    <t>Реконструкция здания локомативного депо</t>
  </si>
  <si>
    <t>проект</t>
  </si>
  <si>
    <t>304-14</t>
  </si>
  <si>
    <t>УГРУРудник №8. Надшахтное здание шх. 11"В". Реконструкция кровли.</t>
  </si>
  <si>
    <t>357-14</t>
  </si>
  <si>
    <t>РМЗ. Литейный цех. Реконструкция рулонного покрытия кровли фонарей Литейного цеха на отм. +15,850м, ось 6-13, ряды Б-В, Д-Е</t>
  </si>
  <si>
    <t>РМЗ. Ацетиленовая станция. Реконструкция отделки бытовых помещений (кабинет начальника, мастера, душевые муж. и жен) на отм. +3,600м в осях 1-4, ряд А-В</t>
  </si>
  <si>
    <t>ТЭЦ. Главный корпус. Котельный цех. Реконструкция золошлакопровода "Б"  с ЗНБ в осях 15-25 по ряду "Ж".</t>
  </si>
  <si>
    <t>УГРУ. АБК-1200. Столовая. Усиление внутренних кирпичных стен и перегородок</t>
  </si>
  <si>
    <t>УГРУ. Рудник-8. Шх. 11К. Надшахтное здание. Антикоррозийного покрытия м/конструкций.</t>
  </si>
  <si>
    <t>ПУР №8. ТКС №2. Градирня. Поэтапный ремонт 5-и секций</t>
  </si>
  <si>
    <t>Рудник №8. Надшахтное здание шахты 11В. Антикоррозийное покрытие металлоконструкций согласно экспертизе №69-ЗС-00229-2011</t>
  </si>
  <si>
    <t>ТЭЦ. Усиление узлов крепления стеновых панелей, восстановление АКЗ мет/конструкций по ряду А в осях 1-30</t>
  </si>
  <si>
    <t>Реконструкция здания  депо ремонта путевой техники</t>
  </si>
  <si>
    <t>добавилось вместо сметы 301-14</t>
  </si>
  <si>
    <t>заяка 2 с НДС 18 707 707,02</t>
  </si>
  <si>
    <t>заявка 4 с НДС 17 227 893,80</t>
  </si>
  <si>
    <t>заявка5 с НДС 15 944 115,16</t>
  </si>
  <si>
    <t>заяка 1 с НДС 18 435 596,66</t>
  </si>
  <si>
    <t>заява 3 с НДС 29 832 691,28</t>
  </si>
  <si>
    <t>Реконструкция главного корпуса ТЭЦ</t>
  </si>
  <si>
    <t xml:space="preserve">                          Общестроительные работы по ТЭЦ, УГРУ,ГМЗ,АТТ.</t>
  </si>
  <si>
    <t>Антикоррозийная окраска м/к зданий</t>
  </si>
  <si>
    <t>Реконструкция объектов РМЗ, УГРУ</t>
  </si>
  <si>
    <t>Реконструкция главног корпуса ГМЗ зд. 622</t>
  </si>
  <si>
    <t>Приложение №2.</t>
  </si>
  <si>
    <t>Приложение №2</t>
  </si>
  <si>
    <t>Директор Департамента капитального</t>
  </si>
  <si>
    <t>строительства и ремонта зданий и сооружений</t>
  </si>
  <si>
    <t>Итого без НДС</t>
  </si>
  <si>
    <t>Итого с НДС</t>
  </si>
  <si>
    <t xml:space="preserve">Реестр смет  </t>
  </si>
  <si>
    <t>Базисный уровень цен в ценах 2001 г., руб.</t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</si>
  <si>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</si>
  <si>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НДС,</t>
    </r>
    <r>
      <rPr>
        <sz val="12"/>
        <color theme="1"/>
        <rFont val="Times New Roman"/>
        <family val="1"/>
        <charset val="204"/>
      </rPr>
      <t xml:space="preserve">  руб.</t>
    </r>
  </si>
  <si>
    <t>В.В.Смыков</t>
  </si>
  <si>
    <t>Оздоровительный лагерь «Аргунь». Капитальный ремонт дорожного покрытия</t>
  </si>
  <si>
    <t>416-14</t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</si>
  <si>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с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НДС,</t>
    </r>
    <r>
      <rPr>
        <sz val="12"/>
        <color theme="1"/>
        <rFont val="Times New Roman"/>
        <family val="1"/>
        <charset val="204"/>
      </rPr>
      <t xml:space="preserve"> 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</si>
</sst>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2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5" borderId="0" xfId="0" applyFont="1" applyFill="1"/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/>
    <xf numFmtId="0" fontId="2" fillId="6" borderId="0" xfId="0" applyFont="1" applyFill="1"/>
    <xf numFmtId="0" fontId="2" fillId="7" borderId="0" xfId="0" applyFont="1" applyFill="1"/>
    <xf numFmtId="3" fontId="2" fillId="5" borderId="0" xfId="0" applyNumberFormat="1" applyFont="1" applyFill="1"/>
    <xf numFmtId="4" fontId="2" fillId="0" borderId="0" xfId="0" applyNumberFormat="1" applyFont="1" applyFill="1"/>
    <xf numFmtId="0" fontId="3" fillId="6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top"/>
    </xf>
    <xf numFmtId="4" fontId="0" fillId="0" borderId="0" xfId="0" applyNumberFormat="1"/>
    <xf numFmtId="0" fontId="0" fillId="0" borderId="0" xfId="0" applyFill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/>
    <xf numFmtId="0" fontId="9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0" fontId="12" fillId="0" borderId="0" xfId="0" applyFont="1"/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Fill="1"/>
    <xf numFmtId="4" fontId="10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3" xfId="2"/>
    <cellStyle name="Обычный 35" xfId="3"/>
    <cellStyle name="Обычный 37" xfId="5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pane ySplit="5" topLeftCell="A6" activePane="bottomLeft" state="frozen"/>
      <selection pane="bottomLeft" activeCell="A2" sqref="A2"/>
    </sheetView>
  </sheetViews>
  <sheetFormatPr defaultColWidth="9.140625" defaultRowHeight="15" outlineLevelCol="1" x14ac:dyDescent="0.25"/>
  <cols>
    <col min="1" max="1" width="4.42578125" style="3" customWidth="1"/>
    <col min="2" max="2" width="12.85546875" style="23" customWidth="1"/>
    <col min="3" max="3" width="44.28515625" style="1" customWidth="1"/>
    <col min="4" max="4" width="9.7109375" style="10" customWidth="1"/>
    <col min="5" max="5" width="13" style="13" customWidth="1"/>
    <col min="6" max="6" width="16.140625" style="3" hidden="1" customWidth="1"/>
    <col min="7" max="7" width="15.28515625" style="3" hidden="1" customWidth="1"/>
    <col min="8" max="8" width="15.85546875" style="3" customWidth="1"/>
    <col min="9" max="9" width="14.5703125" style="7" customWidth="1"/>
    <col min="10" max="10" width="0" style="2" hidden="1" customWidth="1" outlineLevel="1"/>
    <col min="11" max="11" width="9.140625" style="2" collapsed="1"/>
    <col min="12" max="16384" width="9.140625" style="2"/>
  </cols>
  <sheetData>
    <row r="1" spans="1:10" x14ac:dyDescent="0.25">
      <c r="A1" s="44"/>
      <c r="F1" s="44"/>
      <c r="G1" s="44"/>
      <c r="H1" s="73" t="s">
        <v>131</v>
      </c>
      <c r="I1" s="73"/>
    </row>
    <row r="2" spans="1:10" customFormat="1" x14ac:dyDescent="0.25">
      <c r="A2" s="45"/>
      <c r="B2" s="45"/>
      <c r="C2" s="45"/>
      <c r="D2" s="45"/>
      <c r="E2" s="45"/>
      <c r="F2" s="45"/>
      <c r="G2" s="46" t="s">
        <v>130</v>
      </c>
      <c r="H2" s="73"/>
      <c r="I2" s="73"/>
      <c r="J2" s="46"/>
    </row>
    <row r="3" spans="1:10" ht="18.75" x14ac:dyDescent="0.25">
      <c r="A3" s="74" t="s">
        <v>136</v>
      </c>
      <c r="B3" s="74"/>
      <c r="C3" s="74"/>
      <c r="D3" s="74"/>
      <c r="E3" s="74"/>
      <c r="F3" s="74"/>
      <c r="G3" s="74"/>
      <c r="H3" s="74"/>
      <c r="I3" s="74"/>
    </row>
    <row r="4" spans="1:10" ht="18.75" customHeight="1" x14ac:dyDescent="0.25"/>
    <row r="5" spans="1:10" ht="71.25" customHeight="1" x14ac:dyDescent="0.25">
      <c r="A5" s="57" t="s">
        <v>0</v>
      </c>
      <c r="B5" s="57" t="s">
        <v>9</v>
      </c>
      <c r="C5" s="57" t="s">
        <v>1</v>
      </c>
      <c r="D5" s="57" t="s">
        <v>2</v>
      </c>
      <c r="E5" s="57" t="s">
        <v>137</v>
      </c>
      <c r="F5" s="58" t="s">
        <v>138</v>
      </c>
      <c r="G5" s="58" t="s">
        <v>138</v>
      </c>
      <c r="H5" s="57" t="s">
        <v>139</v>
      </c>
      <c r="I5" s="57" t="s">
        <v>143</v>
      </c>
    </row>
    <row r="6" spans="1:10" ht="67.5" customHeight="1" x14ac:dyDescent="0.25">
      <c r="A6" s="59">
        <v>1</v>
      </c>
      <c r="B6" s="57" t="s">
        <v>3</v>
      </c>
      <c r="C6" s="69" t="s">
        <v>141</v>
      </c>
      <c r="D6" s="60" t="s">
        <v>142</v>
      </c>
      <c r="E6" s="61">
        <v>232263</v>
      </c>
      <c r="F6" s="59"/>
      <c r="G6" s="59"/>
      <c r="H6" s="61">
        <v>1350236</v>
      </c>
      <c r="I6" s="62">
        <v>1593278.48</v>
      </c>
    </row>
    <row r="7" spans="1:10" customFormat="1" ht="18.75" customHeight="1" x14ac:dyDescent="0.25">
      <c r="A7" s="52"/>
      <c r="B7" s="59"/>
      <c r="C7" s="51" t="s">
        <v>134</v>
      </c>
      <c r="D7" s="52"/>
      <c r="E7" s="63">
        <f>SUM(E6)</f>
        <v>232263</v>
      </c>
      <c r="F7" s="63">
        <f t="shared" ref="F7:H7" si="0">SUM(F6)</f>
        <v>0</v>
      </c>
      <c r="G7" s="63">
        <f t="shared" si="0"/>
        <v>0</v>
      </c>
      <c r="H7" s="63">
        <f t="shared" si="0"/>
        <v>1350236</v>
      </c>
      <c r="I7" s="63"/>
      <c r="J7" s="54">
        <v>2</v>
      </c>
    </row>
    <row r="8" spans="1:10" customFormat="1" ht="20.25" x14ac:dyDescent="0.25">
      <c r="A8" s="59"/>
      <c r="B8" s="52"/>
      <c r="C8" s="51" t="s">
        <v>135</v>
      </c>
      <c r="D8" s="52"/>
      <c r="E8" s="52"/>
      <c r="F8" s="49"/>
      <c r="G8" s="50"/>
      <c r="H8" s="63"/>
      <c r="I8" s="63">
        <f>SUM(I6:I7)</f>
        <v>1593278.48</v>
      </c>
      <c r="J8" s="53">
        <v>3</v>
      </c>
    </row>
    <row r="9" spans="1:10" ht="15.75" x14ac:dyDescent="0.25">
      <c r="A9" s="56"/>
      <c r="B9" s="56"/>
      <c r="C9" s="64"/>
      <c r="D9" s="65"/>
      <c r="E9" s="66"/>
      <c r="F9" s="56"/>
      <c r="G9" s="56"/>
      <c r="H9" s="56"/>
      <c r="I9" s="56"/>
      <c r="J9" s="19"/>
    </row>
    <row r="10" spans="1:10" ht="15.75" x14ac:dyDescent="0.25">
      <c r="A10" s="56"/>
      <c r="B10" s="56"/>
      <c r="C10" s="64"/>
      <c r="D10" s="65"/>
      <c r="E10" s="66"/>
      <c r="F10" s="56"/>
      <c r="G10" s="56"/>
      <c r="H10" s="56"/>
      <c r="I10" s="56"/>
    </row>
    <row r="11" spans="1:10" ht="33.75" customHeight="1" x14ac:dyDescent="0.25">
      <c r="A11" s="56"/>
      <c r="B11" s="56"/>
      <c r="C11" s="64"/>
      <c r="D11" s="65"/>
      <c r="E11" s="66"/>
      <c r="F11" s="56"/>
      <c r="G11" s="56"/>
      <c r="H11" s="56"/>
      <c r="I11" s="56"/>
    </row>
    <row r="12" spans="1:10" customFormat="1" ht="18" customHeight="1" x14ac:dyDescent="0.3">
      <c r="A12" s="72" t="s">
        <v>132</v>
      </c>
      <c r="B12" s="72"/>
      <c r="C12" s="72"/>
      <c r="D12" s="72"/>
      <c r="E12" s="72"/>
      <c r="F12" s="72"/>
      <c r="G12" s="55"/>
      <c r="H12" s="67"/>
      <c r="I12" s="55"/>
      <c r="J12" s="2"/>
    </row>
    <row r="13" spans="1:10" customFormat="1" ht="18" customHeight="1" x14ac:dyDescent="0.3">
      <c r="A13" s="72" t="s">
        <v>133</v>
      </c>
      <c r="B13" s="72"/>
      <c r="C13" s="72"/>
      <c r="D13" s="72"/>
      <c r="E13" s="72"/>
      <c r="F13" s="72"/>
      <c r="G13" s="68"/>
      <c r="H13" s="71" t="s">
        <v>140</v>
      </c>
      <c r="I13" s="70"/>
      <c r="J13" s="2"/>
    </row>
    <row r="14" spans="1:10" customFormat="1" x14ac:dyDescent="0.25">
      <c r="H14" s="47"/>
      <c r="J14" s="48"/>
    </row>
    <row r="15" spans="1:10" x14ac:dyDescent="0.25">
      <c r="A15" s="44"/>
      <c r="E15" s="16"/>
      <c r="F15" s="44"/>
      <c r="G15" s="44"/>
      <c r="H15" s="44"/>
      <c r="I15" s="44"/>
    </row>
    <row r="16" spans="1:10" x14ac:dyDescent="0.25">
      <c r="A16" s="44"/>
      <c r="E16" s="16"/>
      <c r="F16" s="44"/>
      <c r="G16" s="44"/>
      <c r="H16" s="44"/>
      <c r="I16" s="44"/>
    </row>
    <row r="17" spans="1:9" x14ac:dyDescent="0.25">
      <c r="A17" s="44"/>
      <c r="E17" s="16"/>
      <c r="F17" s="44"/>
      <c r="G17" s="44"/>
      <c r="H17" s="44"/>
      <c r="I17" s="44"/>
    </row>
  </sheetData>
  <autoFilter ref="A5:I8"/>
  <sortState ref="G7:G50">
    <sortCondition ref="G50"/>
  </sortState>
  <mergeCells count="5">
    <mergeCell ref="A13:F13"/>
    <mergeCell ref="H1:I1"/>
    <mergeCell ref="A3:I3"/>
    <mergeCell ref="H2:I2"/>
    <mergeCell ref="A12:F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pane ySplit="4" topLeftCell="A57" activePane="bottomLeft" state="frozen"/>
      <selection pane="bottomLeft" activeCell="B80" sqref="B80"/>
    </sheetView>
  </sheetViews>
  <sheetFormatPr defaultColWidth="9.140625" defaultRowHeight="15" x14ac:dyDescent="0.25"/>
  <cols>
    <col min="1" max="1" width="4.42578125" style="44" customWidth="1"/>
    <col min="2" max="2" width="8.42578125" style="23" customWidth="1"/>
    <col min="3" max="3" width="44.28515625" style="1" customWidth="1"/>
    <col min="4" max="4" width="13.5703125" style="10" customWidth="1"/>
    <col min="5" max="5" width="13.140625" style="13" customWidth="1"/>
    <col min="6" max="6" width="16.140625" style="44" hidden="1" customWidth="1"/>
    <col min="7" max="7" width="15.28515625" style="44" hidden="1" customWidth="1"/>
    <col min="8" max="8" width="11.85546875" style="44" customWidth="1"/>
    <col min="9" max="9" width="15.28515625" style="44" customWidth="1"/>
    <col min="10" max="10" width="16" style="2" customWidth="1"/>
    <col min="11" max="12" width="9.140625" style="2"/>
    <col min="13" max="13" width="12.5703125" style="2" bestFit="1" customWidth="1"/>
    <col min="14" max="16384" width="9.140625" style="2"/>
  </cols>
  <sheetData>
    <row r="1" spans="1:13" x14ac:dyDescent="0.25">
      <c r="K1" s="19"/>
      <c r="L1" s="19"/>
    </row>
    <row r="2" spans="1:13" x14ac:dyDescent="0.25">
      <c r="A2" s="75" t="s">
        <v>99</v>
      </c>
      <c r="B2" s="75"/>
      <c r="C2" s="75"/>
      <c r="D2" s="75"/>
      <c r="E2" s="75"/>
      <c r="F2" s="75"/>
      <c r="G2" s="75"/>
      <c r="K2" s="19"/>
      <c r="L2" s="19"/>
    </row>
    <row r="3" spans="1:13" x14ac:dyDescent="0.25">
      <c r="K3" s="19"/>
      <c r="L3" s="19"/>
    </row>
    <row r="4" spans="1:13" ht="71.25" customHeight="1" x14ac:dyDescent="0.25">
      <c r="A4" s="24" t="s">
        <v>0</v>
      </c>
      <c r="B4" s="24" t="s">
        <v>9</v>
      </c>
      <c r="C4" s="24" t="s">
        <v>1</v>
      </c>
      <c r="D4" s="24" t="s">
        <v>2</v>
      </c>
      <c r="E4" s="24" t="s">
        <v>102</v>
      </c>
      <c r="F4" s="11" t="s">
        <v>100</v>
      </c>
      <c r="G4" s="11" t="s">
        <v>100</v>
      </c>
      <c r="H4" s="24" t="s">
        <v>100</v>
      </c>
      <c r="I4" s="24" t="s">
        <v>101</v>
      </c>
      <c r="K4" s="27"/>
      <c r="L4" s="19"/>
    </row>
    <row r="5" spans="1:13" ht="60" x14ac:dyDescent="0.25">
      <c r="A5" s="4">
        <v>1</v>
      </c>
      <c r="B5" s="22" t="s">
        <v>7</v>
      </c>
      <c r="C5" s="6" t="s">
        <v>10</v>
      </c>
      <c r="D5" s="8" t="s">
        <v>11</v>
      </c>
      <c r="E5" s="15">
        <v>14542</v>
      </c>
      <c r="F5" s="4"/>
      <c r="G5" s="4"/>
      <c r="H5" s="15">
        <v>110931</v>
      </c>
      <c r="I5" s="12">
        <v>130898.58</v>
      </c>
      <c r="J5" s="40"/>
      <c r="K5" s="19"/>
      <c r="L5" s="19"/>
      <c r="M5" s="42">
        <f>I5+I6+I7+I17</f>
        <v>17227893.800000001</v>
      </c>
    </row>
    <row r="6" spans="1:13" ht="45" x14ac:dyDescent="0.25">
      <c r="A6" s="4">
        <v>2</v>
      </c>
      <c r="B6" s="22" t="s">
        <v>7</v>
      </c>
      <c r="C6" s="6" t="s">
        <v>110</v>
      </c>
      <c r="D6" s="8" t="s">
        <v>12</v>
      </c>
      <c r="E6" s="15">
        <v>65760</v>
      </c>
      <c r="F6" s="4"/>
      <c r="G6" s="4"/>
      <c r="H6" s="15">
        <v>473434</v>
      </c>
      <c r="I6" s="12">
        <v>558652.12</v>
      </c>
      <c r="J6" s="40"/>
      <c r="M6" s="42"/>
    </row>
    <row r="7" spans="1:13" ht="60" x14ac:dyDescent="0.25">
      <c r="A7" s="4">
        <v>3</v>
      </c>
      <c r="B7" s="22" t="s">
        <v>7</v>
      </c>
      <c r="C7" s="6" t="s">
        <v>111</v>
      </c>
      <c r="D7" s="8" t="s">
        <v>13</v>
      </c>
      <c r="E7" s="15">
        <v>25836</v>
      </c>
      <c r="F7" s="4"/>
      <c r="G7" s="4"/>
      <c r="H7" s="15">
        <v>202295</v>
      </c>
      <c r="I7" s="12">
        <v>238708.1</v>
      </c>
      <c r="J7" s="40"/>
    </row>
    <row r="8" spans="1:13" ht="60" x14ac:dyDescent="0.25">
      <c r="A8" s="4">
        <v>4</v>
      </c>
      <c r="B8" s="22" t="s">
        <v>5</v>
      </c>
      <c r="C8" s="5" t="s">
        <v>14</v>
      </c>
      <c r="D8" s="8" t="s">
        <v>15</v>
      </c>
      <c r="E8" s="15">
        <v>487002</v>
      </c>
      <c r="F8" s="4"/>
      <c r="G8" s="4"/>
      <c r="H8" s="15">
        <v>4935408</v>
      </c>
      <c r="I8" s="12">
        <v>5823781.4400000004</v>
      </c>
      <c r="J8" s="39"/>
    </row>
    <row r="9" spans="1:13" ht="60" x14ac:dyDescent="0.25">
      <c r="A9" s="4">
        <v>5</v>
      </c>
      <c r="B9" s="22" t="s">
        <v>6</v>
      </c>
      <c r="C9" s="6" t="s">
        <v>16</v>
      </c>
      <c r="D9" s="8" t="s">
        <v>17</v>
      </c>
      <c r="E9" s="15">
        <v>14923</v>
      </c>
      <c r="F9" s="4"/>
      <c r="G9" s="4"/>
      <c r="H9" s="15">
        <v>117139</v>
      </c>
      <c r="I9" s="12">
        <v>138224.01999999999</v>
      </c>
      <c r="J9" s="31">
        <v>1</v>
      </c>
    </row>
    <row r="10" spans="1:13" ht="45" x14ac:dyDescent="0.25">
      <c r="A10" s="4">
        <v>6</v>
      </c>
      <c r="B10" s="22" t="s">
        <v>6</v>
      </c>
      <c r="C10" s="6" t="s">
        <v>19</v>
      </c>
      <c r="D10" s="8" t="s">
        <v>18</v>
      </c>
      <c r="E10" s="15">
        <v>15193</v>
      </c>
      <c r="F10" s="4"/>
      <c r="G10" s="4"/>
      <c r="H10" s="15">
        <v>138089</v>
      </c>
      <c r="I10" s="12">
        <v>162945.01999999999</v>
      </c>
      <c r="J10" s="31">
        <v>1</v>
      </c>
      <c r="M10" s="42">
        <f>I9+I10+I11+I12+I39+I40+I46</f>
        <v>18435596.66</v>
      </c>
    </row>
    <row r="11" spans="1:13" ht="45" x14ac:dyDescent="0.25">
      <c r="A11" s="4">
        <v>7</v>
      </c>
      <c r="B11" s="22" t="s">
        <v>6</v>
      </c>
      <c r="C11" s="6" t="s">
        <v>112</v>
      </c>
      <c r="D11" s="8" t="s">
        <v>20</v>
      </c>
      <c r="E11" s="15">
        <v>7703</v>
      </c>
      <c r="F11" s="4"/>
      <c r="G11" s="4"/>
      <c r="H11" s="15">
        <v>101441</v>
      </c>
      <c r="I11" s="12">
        <v>119700.38</v>
      </c>
      <c r="J11" s="31">
        <v>1</v>
      </c>
      <c r="M11" s="29"/>
    </row>
    <row r="12" spans="1:13" ht="30" x14ac:dyDescent="0.25">
      <c r="A12" s="4">
        <v>8</v>
      </c>
      <c r="B12" s="22" t="s">
        <v>6</v>
      </c>
      <c r="C12" s="6" t="s">
        <v>21</v>
      </c>
      <c r="D12" s="8" t="s">
        <v>22</v>
      </c>
      <c r="E12" s="15">
        <v>207814</v>
      </c>
      <c r="F12" s="4"/>
      <c r="G12" s="4"/>
      <c r="H12" s="15">
        <v>2400814</v>
      </c>
      <c r="I12" s="12">
        <v>2832960.52</v>
      </c>
      <c r="J12" s="31">
        <v>1</v>
      </c>
    </row>
    <row r="13" spans="1:13" ht="45" x14ac:dyDescent="0.25">
      <c r="A13" s="4">
        <v>9</v>
      </c>
      <c r="B13" s="22" t="s">
        <v>5</v>
      </c>
      <c r="C13" s="6" t="s">
        <v>23</v>
      </c>
      <c r="D13" s="8" t="s">
        <v>24</v>
      </c>
      <c r="E13" s="15">
        <v>123338</v>
      </c>
      <c r="F13" s="4"/>
      <c r="G13" s="4"/>
      <c r="H13" s="15">
        <v>862345</v>
      </c>
      <c r="I13" s="12">
        <v>1017567.1</v>
      </c>
      <c r="J13" s="32"/>
      <c r="M13" s="42">
        <f>I13+I14+I15+I23+I24+I25+I27+I28+I29+I30+I31+I32+I33+I34+I35+I36+I38+I41+I42+I43+I48+I49+I50+I51+I52</f>
        <v>18707707.020000003</v>
      </c>
    </row>
    <row r="14" spans="1:13" ht="30" x14ac:dyDescent="0.25">
      <c r="A14" s="4">
        <v>10</v>
      </c>
      <c r="B14" s="22" t="s">
        <v>5</v>
      </c>
      <c r="C14" s="6" t="s">
        <v>26</v>
      </c>
      <c r="D14" s="8" t="s">
        <v>25</v>
      </c>
      <c r="E14" s="15">
        <v>112521</v>
      </c>
      <c r="F14" s="4"/>
      <c r="G14" s="4"/>
      <c r="H14" s="15">
        <v>857410</v>
      </c>
      <c r="I14" s="12">
        <v>1011743.8</v>
      </c>
      <c r="J14" s="32"/>
      <c r="M14" s="42"/>
    </row>
    <row r="15" spans="1:13" ht="30" x14ac:dyDescent="0.25">
      <c r="A15" s="4">
        <v>11</v>
      </c>
      <c r="B15" s="22" t="s">
        <v>5</v>
      </c>
      <c r="C15" s="14" t="s">
        <v>113</v>
      </c>
      <c r="D15" s="8" t="s">
        <v>27</v>
      </c>
      <c r="E15" s="15">
        <v>81934</v>
      </c>
      <c r="F15" s="4"/>
      <c r="G15" s="4"/>
      <c r="H15" s="15">
        <v>603609</v>
      </c>
      <c r="I15" s="12">
        <v>712258.62</v>
      </c>
      <c r="J15" s="32"/>
    </row>
    <row r="16" spans="1:13" ht="45" x14ac:dyDescent="0.25">
      <c r="A16" s="4">
        <v>12</v>
      </c>
      <c r="B16" s="22" t="s">
        <v>5</v>
      </c>
      <c r="C16" s="14" t="s">
        <v>114</v>
      </c>
      <c r="D16" s="8" t="s">
        <v>28</v>
      </c>
      <c r="E16" s="15">
        <v>428033</v>
      </c>
      <c r="F16" s="4"/>
      <c r="G16" s="4"/>
      <c r="H16" s="15">
        <v>4681678</v>
      </c>
      <c r="I16" s="12">
        <v>5524380.04</v>
      </c>
      <c r="J16" s="39"/>
      <c r="M16" s="42"/>
    </row>
    <row r="17" spans="1:13" ht="30" x14ac:dyDescent="0.25">
      <c r="A17" s="4">
        <v>13</v>
      </c>
      <c r="B17" s="22" t="s">
        <v>5</v>
      </c>
      <c r="C17" s="14" t="s">
        <v>115</v>
      </c>
      <c r="D17" s="8" t="s">
        <v>107</v>
      </c>
      <c r="E17" s="15">
        <v>1806020</v>
      </c>
      <c r="F17" s="4"/>
      <c r="G17" s="4"/>
      <c r="H17" s="15">
        <v>13813250</v>
      </c>
      <c r="I17" s="12">
        <v>16299635</v>
      </c>
      <c r="J17" s="40"/>
    </row>
    <row r="18" spans="1:13" ht="30" x14ac:dyDescent="0.25">
      <c r="A18" s="4">
        <v>14</v>
      </c>
      <c r="B18" s="22" t="s">
        <v>5</v>
      </c>
      <c r="C18" s="14" t="s">
        <v>67</v>
      </c>
      <c r="D18" s="8" t="s">
        <v>29</v>
      </c>
      <c r="E18" s="15">
        <v>100457</v>
      </c>
      <c r="F18" s="4"/>
      <c r="G18" s="4"/>
      <c r="H18" s="15">
        <v>735484</v>
      </c>
      <c r="I18" s="12">
        <v>867871.12</v>
      </c>
      <c r="J18" s="39"/>
      <c r="M18" s="42">
        <f>I8+I16+I18+I21+I22+I37+I45+I53+I56</f>
        <v>29656472.719999995</v>
      </c>
    </row>
    <row r="19" spans="1:13" ht="30" x14ac:dyDescent="0.25">
      <c r="A19" s="4">
        <v>15</v>
      </c>
      <c r="B19" s="28" t="s">
        <v>3</v>
      </c>
      <c r="C19" s="6" t="s">
        <v>32</v>
      </c>
      <c r="D19" s="8" t="s">
        <v>33</v>
      </c>
      <c r="E19" s="15">
        <v>458101</v>
      </c>
      <c r="F19" s="4"/>
      <c r="G19" s="4"/>
      <c r="H19" s="30">
        <v>0</v>
      </c>
      <c r="I19" s="12">
        <v>0</v>
      </c>
    </row>
    <row r="20" spans="1:13" ht="30" x14ac:dyDescent="0.25">
      <c r="A20" s="4">
        <v>16</v>
      </c>
      <c r="B20" s="22" t="s">
        <v>3</v>
      </c>
      <c r="C20" s="6" t="s">
        <v>34</v>
      </c>
      <c r="D20" s="8" t="s">
        <v>35</v>
      </c>
      <c r="E20" s="15">
        <v>585988</v>
      </c>
      <c r="F20" s="4"/>
      <c r="G20" s="4"/>
      <c r="H20" s="15">
        <v>4426360</v>
      </c>
      <c r="I20" s="12">
        <v>5223104.8</v>
      </c>
      <c r="J20" s="38"/>
      <c r="M20" s="42">
        <f>I20+I26</f>
        <v>15944115.16</v>
      </c>
    </row>
    <row r="21" spans="1:13" ht="45" x14ac:dyDescent="0.25">
      <c r="A21" s="4">
        <v>17</v>
      </c>
      <c r="B21" s="22" t="s">
        <v>3</v>
      </c>
      <c r="C21" s="6" t="s">
        <v>36</v>
      </c>
      <c r="D21" s="8" t="s">
        <v>37</v>
      </c>
      <c r="E21" s="15">
        <v>189455</v>
      </c>
      <c r="F21" s="4"/>
      <c r="G21" s="4"/>
      <c r="H21" s="15">
        <v>1969027</v>
      </c>
      <c r="I21" s="12">
        <v>2323451.86</v>
      </c>
      <c r="J21" s="39"/>
    </row>
    <row r="22" spans="1:13" ht="30" x14ac:dyDescent="0.25">
      <c r="A22" s="4">
        <v>18</v>
      </c>
      <c r="B22" s="22" t="s">
        <v>3</v>
      </c>
      <c r="C22" s="6" t="s">
        <v>38</v>
      </c>
      <c r="D22" s="8" t="s">
        <v>39</v>
      </c>
      <c r="E22" s="15">
        <v>19402</v>
      </c>
      <c r="F22" s="4"/>
      <c r="G22" s="4"/>
      <c r="H22" s="15">
        <v>219640</v>
      </c>
      <c r="I22" s="12">
        <v>259175.2</v>
      </c>
      <c r="J22" s="39"/>
    </row>
    <row r="23" spans="1:13" ht="30" x14ac:dyDescent="0.25">
      <c r="A23" s="4">
        <v>19</v>
      </c>
      <c r="B23" s="22" t="s">
        <v>3</v>
      </c>
      <c r="C23" s="6" t="s">
        <v>40</v>
      </c>
      <c r="D23" s="8" t="s">
        <v>41</v>
      </c>
      <c r="E23" s="15">
        <v>73304</v>
      </c>
      <c r="F23" s="4"/>
      <c r="G23" s="4"/>
      <c r="H23" s="15">
        <v>533783</v>
      </c>
      <c r="I23" s="12">
        <v>629863.93999999994</v>
      </c>
      <c r="J23" s="32"/>
    </row>
    <row r="24" spans="1:13" ht="30" x14ac:dyDescent="0.25">
      <c r="A24" s="4">
        <v>20</v>
      </c>
      <c r="B24" s="22" t="s">
        <v>3</v>
      </c>
      <c r="C24" s="6" t="s">
        <v>42</v>
      </c>
      <c r="D24" s="8" t="s">
        <v>43</v>
      </c>
      <c r="E24" s="15">
        <v>39244</v>
      </c>
      <c r="F24" s="4"/>
      <c r="G24" s="4"/>
      <c r="H24" s="15">
        <v>398059</v>
      </c>
      <c r="I24" s="12">
        <v>469709.62</v>
      </c>
      <c r="J24" s="32"/>
    </row>
    <row r="25" spans="1:13" ht="45" x14ac:dyDescent="0.25">
      <c r="A25" s="4">
        <v>21</v>
      </c>
      <c r="B25" s="22" t="s">
        <v>3</v>
      </c>
      <c r="C25" s="6" t="s">
        <v>44</v>
      </c>
      <c r="D25" s="8" t="s">
        <v>45</v>
      </c>
      <c r="E25" s="15">
        <v>279181</v>
      </c>
      <c r="F25" s="4"/>
      <c r="G25" s="4"/>
      <c r="H25" s="15">
        <v>2154578</v>
      </c>
      <c r="I25" s="12">
        <v>2542402.04</v>
      </c>
      <c r="J25" s="32"/>
    </row>
    <row r="26" spans="1:13" ht="45" x14ac:dyDescent="0.25">
      <c r="A26" s="4">
        <v>22</v>
      </c>
      <c r="B26" s="22" t="s">
        <v>3</v>
      </c>
      <c r="C26" s="6" t="s">
        <v>46</v>
      </c>
      <c r="D26" s="8" t="s">
        <v>47</v>
      </c>
      <c r="E26" s="12">
        <v>1272806</v>
      </c>
      <c r="F26" s="4"/>
      <c r="G26" s="4"/>
      <c r="H26" s="15">
        <v>9085602</v>
      </c>
      <c r="I26" s="12">
        <v>10721010.359999999</v>
      </c>
      <c r="J26" s="38"/>
      <c r="M26" s="42"/>
    </row>
    <row r="27" spans="1:13" x14ac:dyDescent="0.25">
      <c r="A27" s="4">
        <v>23</v>
      </c>
      <c r="B27" s="22" t="s">
        <v>3</v>
      </c>
      <c r="C27" s="6" t="s">
        <v>30</v>
      </c>
      <c r="D27" s="8" t="s">
        <v>31</v>
      </c>
      <c r="E27" s="15">
        <v>78105</v>
      </c>
      <c r="F27" s="4"/>
      <c r="G27" s="4"/>
      <c r="H27" s="15">
        <v>599178</v>
      </c>
      <c r="I27" s="4">
        <v>707030.04</v>
      </c>
      <c r="J27" s="32"/>
    </row>
    <row r="28" spans="1:13" ht="30" x14ac:dyDescent="0.25">
      <c r="A28" s="4">
        <v>24</v>
      </c>
      <c r="B28" s="22" t="s">
        <v>8</v>
      </c>
      <c r="C28" s="6" t="s">
        <v>48</v>
      </c>
      <c r="D28" s="8" t="s">
        <v>49</v>
      </c>
      <c r="E28" s="15">
        <v>26310</v>
      </c>
      <c r="F28" s="4"/>
      <c r="G28" s="4"/>
      <c r="H28" s="15">
        <v>194491</v>
      </c>
      <c r="I28" s="12">
        <v>229499.38</v>
      </c>
      <c r="J28" s="32"/>
    </row>
    <row r="29" spans="1:13" ht="30" x14ac:dyDescent="0.25">
      <c r="A29" s="4">
        <v>25</v>
      </c>
      <c r="B29" s="22" t="s">
        <v>8</v>
      </c>
      <c r="C29" s="6" t="s">
        <v>50</v>
      </c>
      <c r="D29" s="8" t="s">
        <v>51</v>
      </c>
      <c r="E29" s="15">
        <v>26354</v>
      </c>
      <c r="F29" s="4"/>
      <c r="G29" s="4"/>
      <c r="H29" s="15">
        <v>194595</v>
      </c>
      <c r="I29" s="12">
        <v>229622.1</v>
      </c>
      <c r="J29" s="32"/>
    </row>
    <row r="30" spans="1:13" ht="30" x14ac:dyDescent="0.25">
      <c r="A30" s="4">
        <v>26</v>
      </c>
      <c r="B30" s="22" t="s">
        <v>8</v>
      </c>
      <c r="C30" s="6" t="s">
        <v>52</v>
      </c>
      <c r="D30" s="8" t="s">
        <v>53</v>
      </c>
      <c r="E30" s="15">
        <v>26350</v>
      </c>
      <c r="F30" s="4"/>
      <c r="G30" s="4"/>
      <c r="H30" s="15">
        <v>195124</v>
      </c>
      <c r="I30" s="12">
        <v>230246.32</v>
      </c>
      <c r="J30" s="32"/>
    </row>
    <row r="31" spans="1:13" ht="30" x14ac:dyDescent="0.25">
      <c r="A31" s="4">
        <v>27</v>
      </c>
      <c r="B31" s="22" t="s">
        <v>8</v>
      </c>
      <c r="C31" s="6" t="s">
        <v>54</v>
      </c>
      <c r="D31" s="8" t="s">
        <v>55</v>
      </c>
      <c r="E31" s="15">
        <v>27232</v>
      </c>
      <c r="F31" s="4"/>
      <c r="G31" s="4"/>
      <c r="H31" s="15">
        <v>200764</v>
      </c>
      <c r="I31" s="12">
        <v>236901.52</v>
      </c>
      <c r="J31" s="32"/>
    </row>
    <row r="32" spans="1:13" ht="30" x14ac:dyDescent="0.25">
      <c r="A32" s="4">
        <v>28</v>
      </c>
      <c r="B32" s="22" t="s">
        <v>8</v>
      </c>
      <c r="C32" s="6" t="s">
        <v>56</v>
      </c>
      <c r="D32" s="8" t="s">
        <v>57</v>
      </c>
      <c r="E32" s="15">
        <v>24482</v>
      </c>
      <c r="F32" s="4"/>
      <c r="G32" s="4"/>
      <c r="H32" s="15">
        <v>179330</v>
      </c>
      <c r="I32" s="12">
        <v>211609.4</v>
      </c>
      <c r="J32" s="32"/>
    </row>
    <row r="33" spans="1:10" ht="30" x14ac:dyDescent="0.25">
      <c r="A33" s="4">
        <v>29</v>
      </c>
      <c r="B33" s="22" t="s">
        <v>8</v>
      </c>
      <c r="C33" s="6" t="s">
        <v>58</v>
      </c>
      <c r="D33" s="8" t="s">
        <v>59</v>
      </c>
      <c r="E33" s="15">
        <v>26794</v>
      </c>
      <c r="F33" s="4"/>
      <c r="G33" s="4"/>
      <c r="H33" s="15">
        <v>199020</v>
      </c>
      <c r="I33" s="12">
        <v>234843.6</v>
      </c>
      <c r="J33" s="32"/>
    </row>
    <row r="34" spans="1:10" ht="75" x14ac:dyDescent="0.25">
      <c r="A34" s="4">
        <v>30</v>
      </c>
      <c r="B34" s="22" t="s">
        <v>8</v>
      </c>
      <c r="C34" s="6" t="s">
        <v>60</v>
      </c>
      <c r="D34" s="8" t="s">
        <v>61</v>
      </c>
      <c r="E34" s="15">
        <v>33436</v>
      </c>
      <c r="F34" s="4"/>
      <c r="G34" s="4"/>
      <c r="H34" s="15">
        <v>235486</v>
      </c>
      <c r="I34" s="12">
        <v>277873.48</v>
      </c>
      <c r="J34" s="32"/>
    </row>
    <row r="35" spans="1:10" ht="30" x14ac:dyDescent="0.25">
      <c r="A35" s="4">
        <v>31</v>
      </c>
      <c r="B35" s="22" t="s">
        <v>8</v>
      </c>
      <c r="C35" s="6" t="s">
        <v>62</v>
      </c>
      <c r="D35" s="8" t="s">
        <v>63</v>
      </c>
      <c r="E35" s="15">
        <v>29623</v>
      </c>
      <c r="F35" s="4"/>
      <c r="G35" s="4"/>
      <c r="H35" s="15">
        <v>250047</v>
      </c>
      <c r="I35" s="12">
        <v>295055.46000000002</v>
      </c>
      <c r="J35" s="32"/>
    </row>
    <row r="36" spans="1:10" ht="30" x14ac:dyDescent="0.25">
      <c r="A36" s="4">
        <v>32</v>
      </c>
      <c r="B36" s="22" t="s">
        <v>8</v>
      </c>
      <c r="C36" s="6" t="s">
        <v>64</v>
      </c>
      <c r="D36" s="8" t="s">
        <v>65</v>
      </c>
      <c r="E36" s="15">
        <v>15662</v>
      </c>
      <c r="F36" s="4"/>
      <c r="G36" s="4"/>
      <c r="H36" s="15">
        <v>113812</v>
      </c>
      <c r="I36" s="12">
        <v>134298.16</v>
      </c>
      <c r="J36" s="32"/>
    </row>
    <row r="37" spans="1:10" ht="60" x14ac:dyDescent="0.25">
      <c r="A37" s="4">
        <v>33</v>
      </c>
      <c r="B37" s="22" t="s">
        <v>5</v>
      </c>
      <c r="C37" s="14" t="s">
        <v>116</v>
      </c>
      <c r="D37" s="8" t="s">
        <v>66</v>
      </c>
      <c r="E37" s="15">
        <v>461349</v>
      </c>
      <c r="F37" s="4"/>
      <c r="G37" s="4"/>
      <c r="H37" s="15">
        <v>4128024</v>
      </c>
      <c r="I37" s="12">
        <v>4871068.32</v>
      </c>
      <c r="J37" s="39"/>
    </row>
    <row r="38" spans="1:10" ht="30" x14ac:dyDescent="0.25">
      <c r="A38" s="4">
        <v>34</v>
      </c>
      <c r="B38" s="22" t="s">
        <v>6</v>
      </c>
      <c r="C38" s="6" t="s">
        <v>68</v>
      </c>
      <c r="D38" s="8" t="s">
        <v>69</v>
      </c>
      <c r="E38" s="15">
        <v>80661</v>
      </c>
      <c r="F38" s="4"/>
      <c r="G38" s="4"/>
      <c r="H38" s="15">
        <v>589585</v>
      </c>
      <c r="I38" s="12">
        <v>695710.3</v>
      </c>
      <c r="J38" s="32"/>
    </row>
    <row r="39" spans="1:10" ht="45" x14ac:dyDescent="0.25">
      <c r="A39" s="4">
        <v>35</v>
      </c>
      <c r="B39" s="22" t="s">
        <v>6</v>
      </c>
      <c r="C39" s="14" t="s">
        <v>70</v>
      </c>
      <c r="D39" s="8" t="s">
        <v>71</v>
      </c>
      <c r="E39" s="15">
        <v>1402963</v>
      </c>
      <c r="F39" s="4"/>
      <c r="G39" s="4"/>
      <c r="H39" s="15">
        <v>10567300</v>
      </c>
      <c r="I39" s="12">
        <v>12469414</v>
      </c>
      <c r="J39" s="31">
        <v>1</v>
      </c>
    </row>
    <row r="40" spans="1:10" ht="30" x14ac:dyDescent="0.25">
      <c r="A40" s="4">
        <v>36</v>
      </c>
      <c r="B40" s="22" t="s">
        <v>6</v>
      </c>
      <c r="C40" s="14" t="s">
        <v>72</v>
      </c>
      <c r="D40" s="8" t="s">
        <v>73</v>
      </c>
      <c r="E40" s="15">
        <v>11624</v>
      </c>
      <c r="F40" s="4"/>
      <c r="G40" s="4"/>
      <c r="H40" s="15">
        <v>112333</v>
      </c>
      <c r="I40" s="12">
        <v>132552.94</v>
      </c>
      <c r="J40" s="31">
        <v>1</v>
      </c>
    </row>
    <row r="41" spans="1:10" ht="30" x14ac:dyDescent="0.25">
      <c r="A41" s="4">
        <v>37</v>
      </c>
      <c r="B41" s="22" t="s">
        <v>6</v>
      </c>
      <c r="C41" s="14" t="s">
        <v>81</v>
      </c>
      <c r="D41" s="8" t="s">
        <v>74</v>
      </c>
      <c r="E41" s="15">
        <v>73077</v>
      </c>
      <c r="F41" s="4"/>
      <c r="G41" s="4"/>
      <c r="H41" s="15">
        <v>741253</v>
      </c>
      <c r="I41" s="12">
        <v>874678.54</v>
      </c>
      <c r="J41" s="32"/>
    </row>
    <row r="42" spans="1:10" ht="60" x14ac:dyDescent="0.25">
      <c r="A42" s="4">
        <v>38</v>
      </c>
      <c r="B42" s="22" t="s">
        <v>6</v>
      </c>
      <c r="C42" s="14" t="s">
        <v>78</v>
      </c>
      <c r="D42" s="8" t="s">
        <v>75</v>
      </c>
      <c r="E42" s="15">
        <v>23036</v>
      </c>
      <c r="F42" s="4"/>
      <c r="G42" s="4"/>
      <c r="H42" s="15">
        <v>211416</v>
      </c>
      <c r="I42" s="12">
        <v>249470.88</v>
      </c>
      <c r="J42" s="32"/>
    </row>
    <row r="43" spans="1:10" ht="30" x14ac:dyDescent="0.25">
      <c r="A43" s="4">
        <v>39</v>
      </c>
      <c r="B43" s="22" t="s">
        <v>6</v>
      </c>
      <c r="C43" s="14" t="s">
        <v>76</v>
      </c>
      <c r="D43" s="8" t="s">
        <v>77</v>
      </c>
      <c r="E43" s="15">
        <v>28379</v>
      </c>
      <c r="F43" s="4"/>
      <c r="G43" s="4"/>
      <c r="H43" s="15">
        <v>201287</v>
      </c>
      <c r="I43" s="12">
        <v>237518.66</v>
      </c>
      <c r="J43" s="32"/>
    </row>
    <row r="44" spans="1:10" ht="30" x14ac:dyDescent="0.25">
      <c r="A44" s="4">
        <v>40</v>
      </c>
      <c r="B44" s="28" t="s">
        <v>6</v>
      </c>
      <c r="C44" s="6" t="s">
        <v>79</v>
      </c>
      <c r="D44" s="8" t="s">
        <v>80</v>
      </c>
      <c r="E44" s="15">
        <v>198927</v>
      </c>
      <c r="F44" s="4"/>
      <c r="G44" s="4"/>
      <c r="H44" s="30">
        <v>0</v>
      </c>
      <c r="I44" s="12">
        <v>0</v>
      </c>
    </row>
    <row r="45" spans="1:10" ht="45" x14ac:dyDescent="0.25">
      <c r="A45" s="4">
        <v>41</v>
      </c>
      <c r="B45" s="22" t="s">
        <v>6</v>
      </c>
      <c r="C45" s="6" t="s">
        <v>117</v>
      </c>
      <c r="D45" s="8" t="s">
        <v>82</v>
      </c>
      <c r="E45" s="15">
        <v>596988</v>
      </c>
      <c r="F45" s="4"/>
      <c r="G45" s="4"/>
      <c r="H45" s="15">
        <v>6933531</v>
      </c>
      <c r="I45" s="12">
        <v>8181566.5800000001</v>
      </c>
      <c r="J45" s="39"/>
    </row>
    <row r="46" spans="1:10" ht="30" x14ac:dyDescent="0.25">
      <c r="A46" s="4">
        <v>42</v>
      </c>
      <c r="B46" s="22" t="s">
        <v>6</v>
      </c>
      <c r="C46" s="14" t="s">
        <v>83</v>
      </c>
      <c r="D46" s="8" t="s">
        <v>84</v>
      </c>
      <c r="E46" s="15">
        <v>289580</v>
      </c>
      <c r="F46" s="4"/>
      <c r="G46" s="4"/>
      <c r="H46" s="15">
        <v>2186271</v>
      </c>
      <c r="I46" s="12">
        <v>2579799.7799999998</v>
      </c>
      <c r="J46" s="31">
        <v>1</v>
      </c>
    </row>
    <row r="47" spans="1:10" x14ac:dyDescent="0.25">
      <c r="A47" s="4">
        <v>43</v>
      </c>
      <c r="B47" s="28" t="s">
        <v>6</v>
      </c>
      <c r="C47" s="14" t="s">
        <v>85</v>
      </c>
      <c r="D47" s="8" t="s">
        <v>86</v>
      </c>
      <c r="E47" s="15">
        <v>373814</v>
      </c>
      <c r="F47" s="4"/>
      <c r="G47" s="4"/>
      <c r="H47" s="30">
        <v>0</v>
      </c>
      <c r="I47" s="12">
        <v>0</v>
      </c>
    </row>
    <row r="48" spans="1:10" x14ac:dyDescent="0.25">
      <c r="A48" s="4">
        <v>44</v>
      </c>
      <c r="B48" s="22" t="s">
        <v>3</v>
      </c>
      <c r="C48" s="6" t="s">
        <v>87</v>
      </c>
      <c r="D48" s="8" t="s">
        <v>88</v>
      </c>
      <c r="E48" s="15">
        <v>117425</v>
      </c>
      <c r="F48" s="4"/>
      <c r="G48" s="4"/>
      <c r="H48" s="15">
        <v>888625</v>
      </c>
      <c r="I48" s="12">
        <v>1048577.5</v>
      </c>
      <c r="J48" s="32"/>
    </row>
    <row r="49" spans="1:13" ht="30" x14ac:dyDescent="0.25">
      <c r="A49" s="4">
        <v>45</v>
      </c>
      <c r="B49" s="22" t="s">
        <v>3</v>
      </c>
      <c r="C49" s="6" t="s">
        <v>89</v>
      </c>
      <c r="D49" s="8" t="s">
        <v>90</v>
      </c>
      <c r="E49" s="15">
        <v>61187</v>
      </c>
      <c r="F49" s="4"/>
      <c r="G49" s="4"/>
      <c r="H49" s="15">
        <v>470714</v>
      </c>
      <c r="I49" s="12">
        <v>555442.52</v>
      </c>
      <c r="J49" s="32"/>
    </row>
    <row r="50" spans="1:13" ht="45" x14ac:dyDescent="0.25">
      <c r="A50" s="4">
        <v>46</v>
      </c>
      <c r="B50" s="22" t="s">
        <v>6</v>
      </c>
      <c r="C50" s="6" t="s">
        <v>92</v>
      </c>
      <c r="D50" s="8" t="s">
        <v>91</v>
      </c>
      <c r="E50" s="15">
        <v>149840</v>
      </c>
      <c r="F50" s="4"/>
      <c r="G50" s="4"/>
      <c r="H50" s="15">
        <v>1229196</v>
      </c>
      <c r="I50" s="12">
        <v>1450451.28</v>
      </c>
      <c r="J50" s="41"/>
    </row>
    <row r="51" spans="1:13" ht="36" customHeight="1" x14ac:dyDescent="0.25">
      <c r="A51" s="4">
        <v>47</v>
      </c>
      <c r="B51" s="22" t="s">
        <v>4</v>
      </c>
      <c r="C51" s="6" t="s">
        <v>93</v>
      </c>
      <c r="D51" s="8" t="s">
        <v>94</v>
      </c>
      <c r="E51" s="15">
        <v>81289</v>
      </c>
      <c r="F51" s="4"/>
      <c r="G51" s="4"/>
      <c r="H51" s="15">
        <v>1012082</v>
      </c>
      <c r="I51" s="20">
        <v>1194256.76</v>
      </c>
      <c r="J51" s="32"/>
    </row>
    <row r="52" spans="1:13" x14ac:dyDescent="0.25">
      <c r="A52" s="4">
        <v>48</v>
      </c>
      <c r="B52" s="22" t="s">
        <v>3</v>
      </c>
      <c r="C52" s="6" t="s">
        <v>95</v>
      </c>
      <c r="D52" s="9" t="s">
        <v>96</v>
      </c>
      <c r="E52" s="15">
        <v>305175</v>
      </c>
      <c r="F52" s="4"/>
      <c r="G52" s="4"/>
      <c r="H52" s="15">
        <v>2738200</v>
      </c>
      <c r="I52" s="12">
        <v>3231076</v>
      </c>
      <c r="J52" s="32"/>
    </row>
    <row r="53" spans="1:13" ht="60" x14ac:dyDescent="0.25">
      <c r="A53" s="4">
        <v>49</v>
      </c>
      <c r="B53" s="22" t="s">
        <v>3</v>
      </c>
      <c r="C53" s="6" t="s">
        <v>98</v>
      </c>
      <c r="D53" s="8" t="s">
        <v>97</v>
      </c>
      <c r="E53" s="15">
        <v>96475</v>
      </c>
      <c r="F53" s="4"/>
      <c r="G53" s="4"/>
      <c r="H53" s="15">
        <v>844723</v>
      </c>
      <c r="I53" s="12">
        <v>996773.14</v>
      </c>
      <c r="J53" s="39"/>
    </row>
    <row r="54" spans="1:13" x14ac:dyDescent="0.25">
      <c r="A54" s="4">
        <v>50</v>
      </c>
      <c r="B54" s="28" t="s">
        <v>104</v>
      </c>
      <c r="C54" s="6" t="s">
        <v>105</v>
      </c>
      <c r="D54" s="21" t="s">
        <v>106</v>
      </c>
      <c r="E54" s="15"/>
      <c r="F54" s="15">
        <v>1233000</v>
      </c>
      <c r="G54" s="15">
        <v>1233000</v>
      </c>
      <c r="H54" s="30">
        <v>0</v>
      </c>
      <c r="I54" s="12">
        <v>0</v>
      </c>
    </row>
    <row r="55" spans="1:13" ht="30" x14ac:dyDescent="0.25">
      <c r="A55" s="4">
        <v>51</v>
      </c>
      <c r="B55" s="28" t="s">
        <v>104</v>
      </c>
      <c r="C55" s="6" t="s">
        <v>118</v>
      </c>
      <c r="D55" s="21" t="s">
        <v>106</v>
      </c>
      <c r="E55" s="15"/>
      <c r="F55" s="15">
        <v>1233000</v>
      </c>
      <c r="G55" s="15">
        <v>1233000</v>
      </c>
      <c r="H55" s="30">
        <v>0</v>
      </c>
      <c r="I55" s="12">
        <v>0</v>
      </c>
      <c r="J55" s="19"/>
    </row>
    <row r="56" spans="1:13" ht="69" customHeight="1" x14ac:dyDescent="0.25">
      <c r="A56" s="4">
        <v>52</v>
      </c>
      <c r="B56" s="22" t="s">
        <v>5</v>
      </c>
      <c r="C56" s="6" t="s">
        <v>108</v>
      </c>
      <c r="D56" s="8" t="s">
        <v>109</v>
      </c>
      <c r="E56" s="15">
        <v>94049</v>
      </c>
      <c r="F56" s="4"/>
      <c r="G56" s="4"/>
      <c r="H56" s="15">
        <v>685089</v>
      </c>
      <c r="I56" s="12">
        <v>808405.02</v>
      </c>
      <c r="J56" s="43" t="s">
        <v>119</v>
      </c>
      <c r="M56" s="42">
        <f>M5+M10+M13+M18+M20</f>
        <v>99971785.359999999</v>
      </c>
    </row>
    <row r="57" spans="1:13" x14ac:dyDescent="0.25">
      <c r="A57" s="4"/>
      <c r="B57" s="22"/>
      <c r="C57" s="26" t="s">
        <v>103</v>
      </c>
      <c r="D57" s="8"/>
      <c r="E57" s="12"/>
      <c r="F57" s="4"/>
      <c r="G57" s="4"/>
      <c r="H57" s="4">
        <v>84721852</v>
      </c>
      <c r="I57" s="25">
        <f>SUM(I5:I56)</f>
        <v>99971785.359999985</v>
      </c>
      <c r="J57" s="19"/>
    </row>
    <row r="58" spans="1:13" x14ac:dyDescent="0.25">
      <c r="E58" s="16"/>
      <c r="J58" s="17"/>
    </row>
    <row r="59" spans="1:13" x14ac:dyDescent="0.25">
      <c r="E59" s="17"/>
      <c r="I59" s="13"/>
      <c r="J59" s="19"/>
    </row>
    <row r="60" spans="1:13" x14ac:dyDescent="0.25">
      <c r="B60" s="33"/>
      <c r="C60" s="1" t="s">
        <v>123</v>
      </c>
      <c r="E60" s="18" t="s">
        <v>125</v>
      </c>
      <c r="J60" s="19"/>
    </row>
    <row r="61" spans="1:13" x14ac:dyDescent="0.25">
      <c r="B61" s="34"/>
      <c r="C61" s="1" t="s">
        <v>120</v>
      </c>
      <c r="E61" s="17" t="s">
        <v>126</v>
      </c>
      <c r="J61" s="19"/>
    </row>
    <row r="62" spans="1:13" x14ac:dyDescent="0.25">
      <c r="B62" s="35"/>
      <c r="C62" s="1" t="s">
        <v>124</v>
      </c>
      <c r="E62" s="13" t="s">
        <v>127</v>
      </c>
      <c r="J62" s="19"/>
    </row>
    <row r="63" spans="1:13" x14ac:dyDescent="0.25">
      <c r="B63" s="36"/>
      <c r="C63" s="1" t="s">
        <v>121</v>
      </c>
      <c r="E63" s="13" t="s">
        <v>128</v>
      </c>
    </row>
    <row r="64" spans="1:13" x14ac:dyDescent="0.25">
      <c r="B64" s="37"/>
      <c r="C64" s="1" t="s">
        <v>122</v>
      </c>
      <c r="E64" s="13" t="s">
        <v>129</v>
      </c>
    </row>
  </sheetData>
  <autoFilter ref="A4:I57"/>
  <mergeCells count="1">
    <mergeCell ref="A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2014-10-07T12:27:03Z</dcterms:modified>
</cp:coreProperties>
</file>